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10" windowWidth="15315" windowHeight="840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G44" i="1"/>
  <c r="F44"/>
  <c r="F45"/>
  <c r="F47"/>
  <c r="F50"/>
  <c r="F49"/>
  <c r="F56"/>
  <c r="F43"/>
  <c r="G45"/>
  <c r="G47"/>
  <c r="G50"/>
  <c r="G49"/>
  <c r="G56"/>
  <c r="G43"/>
  <c r="F42"/>
  <c r="F22"/>
  <c r="F21"/>
  <c r="F26"/>
  <c r="F30"/>
  <c r="F33"/>
  <c r="F35"/>
  <c r="F32"/>
  <c r="F29"/>
  <c r="F20"/>
  <c r="F62"/>
  <c r="G22"/>
  <c r="G21"/>
  <c r="G26"/>
  <c r="G30"/>
  <c r="G33"/>
  <c r="G35"/>
  <c r="G32"/>
  <c r="G29"/>
  <c r="G20"/>
  <c r="G57"/>
  <c r="F57"/>
  <c r="G42"/>
  <c r="G62"/>
</calcChain>
</file>

<file path=xl/sharedStrings.xml><?xml version="1.0" encoding="utf-8"?>
<sst xmlns="http://schemas.openxmlformats.org/spreadsheetml/2006/main" count="85" uniqueCount="84">
  <si>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</si>
  <si>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</si>
  <si>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</si>
  <si>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</si>
  <si>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</si>
  <si>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</si>
  <si>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</si>
  <si>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</si>
  <si>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</si>
  <si>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</si>
  <si>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Иные межбюджетные трансферты</t>
  </si>
  <si>
    <t>ИТОГО ДОХОДОВ</t>
  </si>
  <si>
    <t>00010102000010000110</t>
  </si>
  <si>
    <t>00010102010010000110</t>
  </si>
  <si>
    <t>00010102020010000110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</si>
  <si>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</si>
  <si>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</si>
  <si>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</si>
  <si>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</si>
  <si>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</si>
  <si>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</si>
  <si>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>00010600000000000000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</si>
  <si>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</si>
  <si>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</si>
  <si>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</si>
  <si>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00010601000000000110</t>
  </si>
  <si>
    <t>00010601030100000110</t>
  </si>
  <si>
    <t>Земельный налог</t>
  </si>
  <si>
    <t>00010606000000000100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</si>
  <si>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</si>
  <si>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</si>
  <si>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00010606033100000110</t>
  </si>
  <si>
    <t>00010606030030000110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</si>
  <si>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</si>
  <si>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</si>
  <si>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00010606040030000110</t>
  </si>
  <si>
    <t>00010606043100000110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</si>
  <si>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</si>
  <si>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</si>
  <si>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на поддержку мер по обеспечению сбалансированности бюджетов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</si>
  <si>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</si>
  <si>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</si>
  <si>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000114000000000000000</t>
  </si>
  <si>
    <t>Доходы от продажи материальных и нематериальных активов</t>
  </si>
  <si>
    <t>00011406000000000430</t>
  </si>
  <si>
    <t>Доходы от продажи земельных участков,находящихся в государственной и муниципальной собственности</t>
  </si>
  <si>
    <t>00011406020000000430</t>
  </si>
  <si>
    <t>Доходы от продажи земельных участков,государственная собственность на которые разграничена(за исключением земельных учпстков бюджетных и автономных учреждений)</t>
  </si>
  <si>
    <t>00011406025100000430</t>
  </si>
  <si>
    <t>Доходы от продажи земельных участков,находящихся в собственности сельских поселений(за исключением земельных учпстков бюджетных и автономных учреждений)</t>
  </si>
  <si>
    <t>92220200000000000150</t>
  </si>
  <si>
    <t>92220210000000000150</t>
  </si>
  <si>
    <t>92220215002000000150</t>
  </si>
  <si>
    <t>92220230000000000150</t>
  </si>
  <si>
    <t>92220235118000000150</t>
  </si>
  <si>
    <t>92220235118100000150</t>
  </si>
  <si>
    <t>92220240000000000150</t>
  </si>
  <si>
    <t>92220240014000000150</t>
  </si>
  <si>
    <t>92220240014100000150</t>
  </si>
  <si>
    <t>92220216001000000150</t>
  </si>
  <si>
    <t>92220216001100000150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</si>
  <si>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</si>
  <si>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</si>
  <si>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Прочие безвозмездные поступления</t>
  </si>
  <si>
    <t>Прочие безвозмездные поступления в бюджеты</t>
  </si>
  <si>
    <t>Прочие безвозмездные поступления в бюджеты сельских поселений</t>
  </si>
  <si>
    <t>92220705030000000150</t>
  </si>
  <si>
    <t>92220705030100000150</t>
  </si>
  <si>
    <t>Дотации  бюджетам сельских поселений на поддержку мер по обеспечению сбалансированности бюджетов</t>
  </si>
  <si>
    <t xml:space="preserve">                                                 к решению Сетоловского сельского Совета народных депутатов </t>
  </si>
  <si>
    <t xml:space="preserve">                                                                                                                        Приложение № 1</t>
  </si>
  <si>
    <t xml:space="preserve">                                                          бюджета Сетоловского сельского поселения Почепского</t>
  </si>
  <si>
    <t xml:space="preserve">                                                               муниципального района Брянской области за 2022 год"</t>
  </si>
  <si>
    <t xml:space="preserve">  ДОХОДЫ БЮДЖЕТА СЕТОЛОВСКОГО СЕЛЬСКОГО ПОСЕЛЕНИЯ ПОЧЕПСКОГО МУНИЦИПАЛЬНОГО РАЙОНА БРЯНСКОЙ ОБЛАСТИ ПО КОДАМ КЛАССИФИКАЦИИ ДОХОДОВ БЮДЖЕТОВ ЗА 2022 ГОД </t>
  </si>
  <si>
    <t>Прогноз доходов                                               на 2022год</t>
  </si>
  <si>
    <t>Кассовое исполнение                             за 2022год</t>
  </si>
  <si>
    <t>рублей</t>
  </si>
  <si>
    <t>92220000000000000150</t>
  </si>
  <si>
    <t>Дотации бюджетам бюджетной системы Российской Федерации</t>
  </si>
  <si>
    <t>92220215002100000150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</si>
  <si>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</si>
  <si>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</si>
  <si>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 </t>
  </si>
  <si>
    <t xml:space="preserve">                                                                           от  «14 » июня 2023 года № 97 "Об  исполнении               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</si>
</sst>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4" fillId="0" borderId="0" xfId="0" applyFont="1"/>
    <xf numFmtId="164" fontId="1" fillId="0" borderId="1" xfId="1" applyFont="1" applyBorder="1" applyAlignment="1">
      <alignment wrapText="1"/>
    </xf>
    <xf numFmtId="0" fontId="2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2" fillId="0" borderId="1" xfId="0" applyNumberFormat="1" applyFont="1" applyBorder="1" applyAlignment="1">
      <alignment horizontal="justify" vertical="center" wrapText="1"/>
    </xf>
    <xf numFmtId="4" fontId="1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4" fontId="2" fillId="0" borderId="1" xfId="1" applyNumberFormat="1" applyFont="1" applyBorder="1" applyAlignment="1">
      <alignment horizontal="center" wrapText="1"/>
    </xf>
    <xf numFmtId="4" fontId="1" fillId="2" borderId="1" xfId="1" applyNumberFormat="1" applyFont="1" applyFill="1" applyBorder="1" applyAlignment="1">
      <alignment horizontal="center" wrapText="1"/>
    </xf>
    <xf numFmtId="4" fontId="1" fillId="0" borderId="1" xfId="1" applyNumberFormat="1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4" fontId="2" fillId="0" borderId="3" xfId="0" applyNumberFormat="1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9" fontId="2" fillId="0" borderId="4" xfId="0" applyNumberFormat="1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49" fontId="2" fillId="0" borderId="7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4" fontId="2" fillId="2" borderId="1" xfId="1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4" fontId="2" fillId="0" borderId="4" xfId="0" applyNumberFormat="1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center" wrapText="1"/>
    </xf>
    <xf numFmtId="4" fontId="2" fillId="0" borderId="7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6"/>
  <sheetViews>
    <sheetView tabSelected="1" topLeftCell="D42" zoomScaleNormal="100" workbookViewId="0">
      <selection activeCell="E19" sqref="E19"/>
    </sheetView>
  </sheetViews>
  <sheetFormatPr defaultRowHeight="15"/>
  <cols>
    <col min="1" max="1" width="0.140625" hidden="1" customWidth="1"/>
    <col min="2" max="3" width="9.140625" hidden="1" customWidth="1"/>
    <col min="4" max="4" width="22.140625" customWidth="1"/>
    <col min="5" max="5" width="50.85546875" customWidth="1"/>
    <col min="6" max="6" width="16.5703125" customWidth="1"/>
    <col min="7" max="7" width="19.5703125" customWidth="1"/>
  </cols>
  <sheetData>
    <row r="1" spans="5:7">
      <c r="E1" s="40" t="s">
        <v>70</v>
      </c>
      <c r="F1" s="40"/>
      <c r="G1" s="40"/>
    </row>
    <row r="2" spans="5:7">
      <c r="E2" s="40" t="s">
        <v>69</v>
      </c>
      <c r="F2" s="40"/>
      <c r="G2" s="40"/>
    </row>
    <row r="3" spans="5:7">
      <c r="E3" s="41" t="s">
        <v>83</v>
      </c>
      <c r="F3" s="41"/>
      <c r="G3" s="41"/>
    </row>
    <row r="4" spans="5:7" ht="15.75" customHeight="1">
      <c r="E4" s="42" t="s">
        <v>71</v>
      </c>
      <c r="F4" s="42"/>
      <c r="G4" s="42"/>
    </row>
    <row r="5" spans="5:7" hidden="1">
      <c r="E5" s="35"/>
      <c r="F5" s="35"/>
      <c r="G5" s="35"/>
    </row>
    <row r="6" spans="5:7" hidden="1">
      <c r="E6" s="35"/>
      <c r="F6" s="35"/>
      <c r="G6" s="35"/>
    </row>
    <row r="7" spans="5:7" hidden="1">
      <c r="E7" s="35"/>
      <c r="F7" s="35"/>
      <c r="G7" s="35"/>
    </row>
    <row r="8" spans="5:7" ht="33" hidden="1" customHeight="1">
      <c r="E8" s="36"/>
      <c r="F8" s="36"/>
      <c r="G8" s="36"/>
    </row>
    <row r="9" spans="5:7" hidden="1">
      <c r="E9" s="35"/>
      <c r="F9" s="35"/>
      <c r="G9" s="35"/>
    </row>
    <row r="10" spans="5:7" hidden="1">
      <c r="E10" s="35"/>
      <c r="F10" s="35"/>
      <c r="G10" s="35"/>
    </row>
    <row r="11" spans="5:7" ht="18" customHeight="1">
      <c r="E11" s="41" t="s">
        <v>72</v>
      </c>
      <c r="F11" s="41"/>
      <c r="G11" s="41"/>
    </row>
    <row r="12" spans="5:7" ht="16.5" customHeight="1">
      <c r="E12" s="47"/>
      <c r="F12" s="47"/>
      <c r="G12" s="47"/>
    </row>
    <row r="13" spans="5:7" hidden="1">
      <c r="E13" s="46"/>
      <c r="F13" s="46"/>
      <c r="G13" s="46"/>
    </row>
    <row r="14" spans="5:7" hidden="1">
      <c r="E14" s="46"/>
      <c r="F14" s="46"/>
      <c r="G14" s="46"/>
    </row>
    <row r="15" spans="5:7" hidden="1">
      <c r="E15" s="46"/>
      <c r="F15" s="46"/>
      <c r="G15" s="46"/>
    </row>
    <row r="16" spans="5:7" hidden="1">
      <c r="E16" s="46"/>
      <c r="F16" s="46"/>
      <c r="G16" s="46"/>
    </row>
    <row r="17" spans="4:9" ht="42.75" customHeight="1">
      <c r="D17" s="45" t="s">
        <v>73</v>
      </c>
      <c r="E17" s="45"/>
      <c r="F17" s="45"/>
      <c r="G17" s="45"/>
    </row>
    <row r="18" spans="4:9">
      <c r="G18" t="s">
        <v>76</v>
      </c>
      <c r="I18" s="12"/>
    </row>
    <row r="19" spans="4:9" ht="76.5" customHeight="1">
      <c r="D19" s="1" t="s">
        <v>0</v>
      </c>
      <c r="E19" s="1" t="s">
        <v>1</v>
      </c>
      <c r="F19" s="23" t="s">
        <v>74</v>
      </c>
      <c r="G19" s="23" t="s">
        <v>75</v>
      </c>
    </row>
    <row r="20" spans="4:9" ht="31.5" customHeight="1">
      <c r="D20" s="4" t="s">
        <v>19</v>
      </c>
      <c r="E20" s="2" t="s">
        <v>2</v>
      </c>
      <c r="F20" s="14">
        <f>F21+F26+F29</f>
        <v>2271332</v>
      </c>
      <c r="G20" s="14">
        <f>G21+G26+G29</f>
        <v>2283775.5</v>
      </c>
    </row>
    <row r="21" spans="4:9">
      <c r="D21" s="4" t="s">
        <v>18</v>
      </c>
      <c r="E21" s="3" t="s">
        <v>3</v>
      </c>
      <c r="F21" s="15">
        <f>F22</f>
        <v>45590</v>
      </c>
      <c r="G21" s="15">
        <f>G22</f>
        <v>46103.34</v>
      </c>
    </row>
    <row r="22" spans="4:9">
      <c r="D22" s="24" t="s">
        <v>12</v>
      </c>
      <c r="E22" s="3" t="s">
        <v>4</v>
      </c>
      <c r="F22" s="15">
        <f>F23+F24+F25</f>
        <v>45590</v>
      </c>
      <c r="G22" s="15">
        <f>G23+G24+G25</f>
        <v>46103.34</v>
      </c>
    </row>
    <row r="23" spans="4:9" ht="97.5" customHeight="1">
      <c r="D23" s="4" t="s">
        <v>13</v>
      </c>
      <c r="E23" s="25" t="s">
        <v>5</v>
      </c>
      <c r="F23" s="15">
        <v>45000</v>
      </c>
      <c r="G23" s="15">
        <v>45510.67</v>
      </c>
    </row>
    <row r="24" spans="4:9" ht="148.5" hidden="1" customHeight="1">
      <c r="D24" s="4" t="s">
        <v>14</v>
      </c>
      <c r="E24" s="3" t="s">
        <v>6</v>
      </c>
      <c r="F24" s="22">
        <v>0</v>
      </c>
      <c r="G24" s="22">
        <v>0</v>
      </c>
    </row>
    <row r="25" spans="4:9" ht="60" customHeight="1">
      <c r="D25" s="4" t="s">
        <v>15</v>
      </c>
      <c r="E25" s="26" t="s">
        <v>7</v>
      </c>
      <c r="F25" s="15">
        <v>590</v>
      </c>
      <c r="G25" s="15">
        <v>592.66999999999996</v>
      </c>
    </row>
    <row r="26" spans="4:9" ht="21" customHeight="1">
      <c r="D26" s="27" t="s">
        <v>20</v>
      </c>
      <c r="E26" s="8" t="s">
        <v>8</v>
      </c>
      <c r="F26" s="15">
        <f>F27</f>
        <v>35742</v>
      </c>
      <c r="G26" s="15">
        <f>G27</f>
        <v>35742</v>
      </c>
    </row>
    <row r="27" spans="4:9" ht="16.5" customHeight="1">
      <c r="D27" s="4" t="s">
        <v>16</v>
      </c>
      <c r="E27" s="8" t="s">
        <v>9</v>
      </c>
      <c r="F27" s="15">
        <v>35742</v>
      </c>
      <c r="G27" s="15">
        <v>35742</v>
      </c>
    </row>
    <row r="28" spans="4:9" ht="17.25" customHeight="1">
      <c r="D28" s="4" t="s">
        <v>17</v>
      </c>
      <c r="E28" s="8" t="s">
        <v>9</v>
      </c>
      <c r="F28" s="15">
        <v>35742</v>
      </c>
      <c r="G28" s="15">
        <v>35742</v>
      </c>
    </row>
    <row r="29" spans="4:9">
      <c r="D29" s="4" t="s">
        <v>21</v>
      </c>
      <c r="E29" s="8" t="s">
        <v>22</v>
      </c>
      <c r="F29" s="15">
        <f>F30+F32</f>
        <v>2190000</v>
      </c>
      <c r="G29" s="15">
        <f>G30+G32</f>
        <v>2201930.16</v>
      </c>
    </row>
    <row r="30" spans="4:9">
      <c r="D30" s="4" t="s">
        <v>25</v>
      </c>
      <c r="E30" s="8" t="s">
        <v>23</v>
      </c>
      <c r="F30" s="15">
        <f>F31</f>
        <v>590000</v>
      </c>
      <c r="G30" s="15">
        <f>G31</f>
        <v>592939</v>
      </c>
    </row>
    <row r="31" spans="4:9" ht="52.5" customHeight="1">
      <c r="D31" s="4" t="s">
        <v>26</v>
      </c>
      <c r="E31" s="31" t="s">
        <v>24</v>
      </c>
      <c r="F31" s="15">
        <v>590000</v>
      </c>
      <c r="G31" s="15">
        <v>592939</v>
      </c>
    </row>
    <row r="32" spans="4:9">
      <c r="D32" s="4" t="s">
        <v>28</v>
      </c>
      <c r="E32" s="30" t="s">
        <v>27</v>
      </c>
      <c r="F32" s="15">
        <f>F33+F35</f>
        <v>1600000</v>
      </c>
      <c r="G32" s="15">
        <f>G33+G35</f>
        <v>1608991.16</v>
      </c>
    </row>
    <row r="33" spans="4:7">
      <c r="D33" s="4" t="s">
        <v>32</v>
      </c>
      <c r="E33" s="8" t="s">
        <v>29</v>
      </c>
      <c r="F33" s="15">
        <f>F34</f>
        <v>815000</v>
      </c>
      <c r="G33" s="15">
        <f>G34</f>
        <v>819472.19</v>
      </c>
    </row>
    <row r="34" spans="4:7" ht="47.25" customHeight="1">
      <c r="D34" s="4" t="s">
        <v>31</v>
      </c>
      <c r="E34" s="29" t="s">
        <v>30</v>
      </c>
      <c r="F34" s="15">
        <v>815000</v>
      </c>
      <c r="G34" s="15">
        <v>819472.19</v>
      </c>
    </row>
    <row r="35" spans="4:7" ht="21" customHeight="1">
      <c r="D35" s="28" t="s">
        <v>35</v>
      </c>
      <c r="E35" s="32" t="s">
        <v>33</v>
      </c>
      <c r="F35" s="15">
        <f>F36</f>
        <v>785000</v>
      </c>
      <c r="G35" s="15">
        <f>G36</f>
        <v>789518.97</v>
      </c>
    </row>
    <row r="36" spans="4:7" ht="45.75" customHeight="1">
      <c r="D36" s="4" t="s">
        <v>36</v>
      </c>
      <c r="E36" s="31" t="s">
        <v>34</v>
      </c>
      <c r="F36" s="15">
        <v>785000</v>
      </c>
      <c r="G36" s="15">
        <v>789518.97</v>
      </c>
    </row>
    <row r="37" spans="4:7" ht="22.5" hidden="1" customHeight="1">
      <c r="D37" s="4" t="s">
        <v>42</v>
      </c>
      <c r="E37" s="19" t="s">
        <v>43</v>
      </c>
      <c r="F37" s="15">
        <v>0</v>
      </c>
      <c r="G37" s="15"/>
    </row>
    <row r="38" spans="4:7" ht="30.75" hidden="1" customHeight="1">
      <c r="D38" s="4" t="s">
        <v>44</v>
      </c>
      <c r="E38" s="19" t="s">
        <v>45</v>
      </c>
      <c r="F38" s="15">
        <v>0</v>
      </c>
      <c r="G38" s="15"/>
    </row>
    <row r="39" spans="4:7" ht="30.75" hidden="1" customHeight="1">
      <c r="D39" s="4" t="s">
        <v>46</v>
      </c>
      <c r="E39" s="19" t="s">
        <v>47</v>
      </c>
      <c r="F39" s="15">
        <v>0</v>
      </c>
      <c r="G39" s="15"/>
    </row>
    <row r="40" spans="4:7" ht="30.75" hidden="1" customHeight="1">
      <c r="D40" s="4" t="s">
        <v>48</v>
      </c>
      <c r="E40" s="19" t="s">
        <v>49</v>
      </c>
      <c r="F40" s="15">
        <v>0</v>
      </c>
      <c r="G40" s="15"/>
    </row>
    <row r="41" spans="4:7" ht="30.75" hidden="1" customHeight="1">
      <c r="D41" s="4"/>
      <c r="E41" s="19"/>
      <c r="F41" s="15"/>
      <c r="G41" s="15"/>
    </row>
    <row r="42" spans="4:7">
      <c r="D42" s="5" t="s">
        <v>77</v>
      </c>
      <c r="E42" s="9" t="s">
        <v>37</v>
      </c>
      <c r="F42" s="17">
        <f>F43+F59</f>
        <v>1151329.51</v>
      </c>
      <c r="G42" s="17">
        <f>G43+G59</f>
        <v>1109547.53</v>
      </c>
    </row>
    <row r="43" spans="4:7" ht="42" customHeight="1">
      <c r="D43" s="5" t="s">
        <v>50</v>
      </c>
      <c r="E43" s="20" t="s">
        <v>38</v>
      </c>
      <c r="F43" s="17">
        <f>F44+F49+F56</f>
        <v>1151329.51</v>
      </c>
      <c r="G43" s="17">
        <f>G44+G49+G56</f>
        <v>1109547.53</v>
      </c>
    </row>
    <row r="44" spans="4:7" ht="28.5" customHeight="1">
      <c r="D44" s="5" t="s">
        <v>51</v>
      </c>
      <c r="E44" s="10" t="s">
        <v>78</v>
      </c>
      <c r="F44" s="17">
        <f>F45+F47</f>
        <v>345000</v>
      </c>
      <c r="G44" s="17">
        <f>G45+G47</f>
        <v>345000</v>
      </c>
    </row>
    <row r="45" spans="4:7" ht="29.25" customHeight="1">
      <c r="D45" s="5" t="s">
        <v>52</v>
      </c>
      <c r="E45" s="31" t="s">
        <v>39</v>
      </c>
      <c r="F45" s="15">
        <f>F46</f>
        <v>142000</v>
      </c>
      <c r="G45" s="15">
        <f>G46</f>
        <v>142000</v>
      </c>
    </row>
    <row r="46" spans="4:7" ht="27" customHeight="1">
      <c r="D46" s="5" t="s">
        <v>79</v>
      </c>
      <c r="E46" s="31" t="s">
        <v>68</v>
      </c>
      <c r="F46" s="15">
        <v>142000</v>
      </c>
      <c r="G46" s="15">
        <v>142000</v>
      </c>
    </row>
    <row r="47" spans="4:7" ht="48" customHeight="1">
      <c r="D47" s="5" t="s">
        <v>59</v>
      </c>
      <c r="E47" s="19" t="s">
        <v>61</v>
      </c>
      <c r="F47" s="15">
        <f>F48</f>
        <v>203000</v>
      </c>
      <c r="G47" s="15">
        <f>G48</f>
        <v>203000</v>
      </c>
    </row>
    <row r="48" spans="4:7" ht="45" customHeight="1">
      <c r="D48" s="5" t="s">
        <v>60</v>
      </c>
      <c r="E48" s="19" t="s">
        <v>62</v>
      </c>
      <c r="F48" s="15">
        <v>203000</v>
      </c>
      <c r="G48" s="15">
        <v>203000</v>
      </c>
    </row>
    <row r="49" spans="4:7" ht="29.25">
      <c r="D49" s="5" t="s">
        <v>53</v>
      </c>
      <c r="E49" s="21" t="s">
        <v>80</v>
      </c>
      <c r="F49" s="17">
        <f>F50</f>
        <v>100615.78</v>
      </c>
      <c r="G49" s="17">
        <f>G50</f>
        <v>100615.78</v>
      </c>
    </row>
    <row r="50" spans="4:7" ht="45.75" customHeight="1">
      <c r="D50" s="5" t="s">
        <v>54</v>
      </c>
      <c r="E50" s="31" t="s">
        <v>81</v>
      </c>
      <c r="F50" s="15">
        <f>F51</f>
        <v>100615.78</v>
      </c>
      <c r="G50" s="15">
        <f>G51</f>
        <v>100615.78</v>
      </c>
    </row>
    <row r="51" spans="4:7" ht="48.75" hidden="1" customHeight="1">
      <c r="D51" s="43" t="s">
        <v>55</v>
      </c>
      <c r="E51" s="48" t="s">
        <v>82</v>
      </c>
      <c r="F51" s="37">
        <v>100615.78</v>
      </c>
      <c r="G51" s="37">
        <v>100615.78</v>
      </c>
    </row>
    <row r="52" spans="4:7" ht="58.5" hidden="1" customHeight="1">
      <c r="D52" s="44"/>
      <c r="E52" s="49"/>
      <c r="F52" s="38"/>
      <c r="G52" s="38"/>
    </row>
    <row r="53" spans="4:7" ht="63.75" customHeight="1">
      <c r="D53" s="44"/>
      <c r="E53" s="49"/>
      <c r="F53" s="38"/>
      <c r="G53" s="38"/>
    </row>
    <row r="54" spans="4:7" ht="14.25" hidden="1" customHeight="1">
      <c r="D54" s="44"/>
      <c r="E54" s="49"/>
      <c r="F54" s="38"/>
      <c r="G54" s="38"/>
    </row>
    <row r="55" spans="4:7" ht="3" hidden="1" customHeight="1">
      <c r="D55" s="44"/>
      <c r="E55" s="50"/>
      <c r="F55" s="39"/>
      <c r="G55" s="39"/>
    </row>
    <row r="56" spans="4:7" ht="21" customHeight="1">
      <c r="D56" s="5" t="s">
        <v>56</v>
      </c>
      <c r="E56" s="9" t="s">
        <v>10</v>
      </c>
      <c r="F56" s="18">
        <f>F58</f>
        <v>705713.73</v>
      </c>
      <c r="G56" s="18">
        <f>G58</f>
        <v>663931.75</v>
      </c>
    </row>
    <row r="57" spans="4:7" ht="76.5" customHeight="1">
      <c r="D57" s="5" t="s">
        <v>57</v>
      </c>
      <c r="E57" s="31" t="s">
        <v>40</v>
      </c>
      <c r="F57" s="16">
        <f>F58</f>
        <v>705713.73</v>
      </c>
      <c r="G57" s="16">
        <f>G58</f>
        <v>663931.75</v>
      </c>
    </row>
    <row r="58" spans="4:7" ht="74.25" customHeight="1">
      <c r="D58" s="5" t="s">
        <v>58</v>
      </c>
      <c r="E58" s="19" t="s">
        <v>41</v>
      </c>
      <c r="F58" s="16">
        <v>705713.73</v>
      </c>
      <c r="G58" s="16">
        <v>663931.75</v>
      </c>
    </row>
    <row r="59" spans="4:7" ht="27" hidden="1" customHeight="1" thickBot="1">
      <c r="D59" s="5">
        <v>9.22207E+19</v>
      </c>
      <c r="E59" s="33" t="s">
        <v>63</v>
      </c>
      <c r="F59" s="17">
        <v>0</v>
      </c>
      <c r="G59" s="17">
        <v>0</v>
      </c>
    </row>
    <row r="60" spans="4:7" ht="25.5" hidden="1" customHeight="1">
      <c r="D60" s="4" t="s">
        <v>66</v>
      </c>
      <c r="E60" s="19" t="s">
        <v>64</v>
      </c>
      <c r="F60" s="34">
        <v>0</v>
      </c>
      <c r="G60" s="34">
        <v>0</v>
      </c>
    </row>
    <row r="61" spans="4:7" ht="37.5" hidden="1" customHeight="1">
      <c r="D61" s="4" t="s">
        <v>67</v>
      </c>
      <c r="E61" s="19" t="s">
        <v>65</v>
      </c>
      <c r="F61" s="34">
        <v>0</v>
      </c>
      <c r="G61" s="34">
        <v>0</v>
      </c>
    </row>
    <row r="62" spans="4:7">
      <c r="D62" s="13"/>
      <c r="E62" s="10" t="s">
        <v>11</v>
      </c>
      <c r="F62" s="7">
        <f>F20+F42</f>
        <v>3422661.51</v>
      </c>
      <c r="G62" s="7">
        <f>G20+G42</f>
        <v>3393323.0300000003</v>
      </c>
    </row>
    <row r="64" spans="4:7">
      <c r="E64" s="11"/>
    </row>
    <row r="66" spans="8:8">
      <c r="H66" s="6"/>
    </row>
  </sheetData>
  <mergeCells count="15">
    <mergeCell ref="E15:G15"/>
    <mergeCell ref="E14:G14"/>
    <mergeCell ref="E12:G12"/>
    <mergeCell ref="E51:E55"/>
    <mergeCell ref="F51:F55"/>
    <mergeCell ref="G51:G55"/>
    <mergeCell ref="E1:G1"/>
    <mergeCell ref="E2:G2"/>
    <mergeCell ref="E3:G3"/>
    <mergeCell ref="E4:G4"/>
    <mergeCell ref="D51:D55"/>
    <mergeCell ref="D17:G17"/>
    <mergeCell ref="E11:G11"/>
    <mergeCell ref="E13:G13"/>
    <mergeCell ref="E16:G16"/>
  </mergeCells>
  <phoneticPr fontId="5" type="noConversion"/>
  <pageMargins left="0.35433070866141736" right="0.15748031496062992" top="0.15748031496062992" bottom="0.27559055118110237" header="0.31496062992125984" footer="0.19685039370078741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2022-03-30T10:21:25Z</cp:lastPrinted>
  <dcterms:created xsi:type="dcterms:W3CDTF">2014-07-07T05:57:34Z</dcterms:created>
  <dcterms:modified xsi:type="dcterms:W3CDTF">2023-06-27T08:49:31Z</dcterms:modified>
</cp:coreProperties>
</file>